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__ от __.__.2025г\Проект\"/>
    </mc:Choice>
  </mc:AlternateContent>
  <xr:revisionPtr revIDLastSave="0" documentId="13_ncr:1_{0317D0C9-B808-474A-B7A4-D64BC3889B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года'!$A$1:$H$87</definedName>
  </definedNames>
  <calcPr calcId="191029"/>
</workbook>
</file>

<file path=xl/calcChain.xml><?xml version="1.0" encoding="utf-8"?>
<calcChain xmlns="http://schemas.openxmlformats.org/spreadsheetml/2006/main">
  <c r="F84" i="1" l="1"/>
  <c r="F83" i="1"/>
  <c r="F82" i="1"/>
  <c r="F81" i="1" s="1"/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F62" i="1" s="1"/>
  <c r="F61" i="1" s="1"/>
  <c r="G63" i="1"/>
  <c r="G62" i="1" s="1"/>
  <c r="G61" i="1" s="1"/>
  <c r="H33" i="1"/>
  <c r="H30" i="1" s="1"/>
  <c r="G33" i="1"/>
  <c r="G30" i="1" s="1"/>
  <c r="G17" i="1" s="1"/>
  <c r="H41" i="1"/>
  <c r="F41" i="1"/>
  <c r="G41" i="1"/>
  <c r="G16" i="1" l="1"/>
  <c r="G85" i="1" s="1"/>
  <c r="F16" i="1"/>
  <c r="H16" i="1"/>
  <c r="H85" i="1" s="1"/>
  <c r="H17" i="1"/>
  <c r="F85" i="1" l="1"/>
</calcChain>
</file>

<file path=xl/sharedStrings.xml><?xml version="1.0" encoding="utf-8"?>
<sst xmlns="http://schemas.openxmlformats.org/spreadsheetml/2006/main" count="205" uniqueCount="157">
  <si>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</si>
  <si>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</si>
  <si>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</si>
  <si>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</si>
  <si>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</si>
  <si>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</si>
  <si>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</si>
  <si>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</si>
  <si>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</si>
  <si>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</si>
  <si>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</si>
  <si>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</si>
  <si>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</si>
  <si>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</si>
  <si>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</si>
  <si>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</si>
  <si>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</si>
  <si>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</si>
  <si>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</si>
  <si>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</si>
  <si>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</si>
  <si>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</si>
  <si>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</si>
  <si>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</si>
  <si>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</si>
  <si>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</si>
  <si>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</si>
  <si>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</si>
  <si>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</si>
  <si>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</si>
  <si>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</si>
  <si>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</si>
  <si>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</si>
  <si>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</si>
  <si>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</si>
  <si>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</si>
  <si>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</si>
  <si>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</si>
  <si>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</si>
  <si>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</si>
  <si>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</si>
  <si>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</si>
  <si>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</si>
  <si>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</si>
  <si>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</si>
  <si>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</si>
  <si>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</si>
  <si>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</si>
  <si>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</si>
  <si>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</si>
  <si>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</si>
  <si>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</si>
  <si>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</si>
  <si>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</si>
  <si>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</si>
  <si>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</si>
  <si>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</si>
  <si>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</si>
  <si>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</si>
  <si>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</si>
  <si>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</si>
  <si>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</si>
  <si>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</si>
  <si>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</si>
  <si>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</si>
  <si>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</si>
  <si>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</si>
  <si>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</si>
  <si>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</si>
  <si>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</si>
  <si>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</si>
  <si>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</si>
  <si>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</si>
  <si>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</si>
  <si>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</si>
  <si>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</si>
  <si>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</si>
  <si>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</si>
  <si>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</si>
  <si>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</si>
  <si>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</si>
  <si>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</si>
  <si>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</si>
  <si>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</si>
  <si>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</si>
  <si>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</si>
  <si>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</si>
  <si>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</si>
  <si>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</si>
  <si>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</si>
  <si>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</si>
  <si>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</si>
  <si>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</si>
  <si>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</si>
  <si>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</si>
  <si>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</si>
  <si>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</si>
  <si>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</si>
  <si>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</si>
  <si>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</si>
  <si>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</si>
  <si>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</si>
  <si>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</si>
  <si>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</si>
  <si>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</si>
  <si>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</si>
  <si>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</si>
  <si>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</si>
  <si>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</si>
  <si>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</si>
  <si>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</si>
  <si>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</si>
  <si>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</si>
  <si>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</si>
  <si>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</si>
  <si>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</si>
  <si>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</si>
  <si>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</si>
  <si>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</si>
  <si>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</si>
  <si>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</si>
  <si>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</si>
  <si>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</si>
  <si>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</si>
  <si>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</si>
  <si>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</si>
  <si>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</si>
  <si>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</si>
  <si>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</si>
  <si>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</si>
  <si>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</si>
  <si>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</si>
  <si>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</si>
  <si>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</si>
  <si>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</si>
  <si>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</si>
  <si>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</si>
  <si>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</si>
  <si>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</si>
  <si>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</si>
  <si>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</si>
  <si>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</si>
  <si>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</si>
  <si>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</si>
  <si>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</si>
  <si>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от __.__.20__ №____</t>
  </si>
  <si>
    <t>к проекту решения Собрания депутатов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</si>
  <si>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</si>
  <si>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</si>
  <si>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</si>
  <si>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</si>
  <si>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</si>
  <si>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</si>
  <si>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</si>
  <si>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2 07 05030 10 0000 150</t>
  </si>
  <si>
    <t>2 07 05030 00 0000 150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</si>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</sst>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view="pageBreakPreview" topLeftCell="A67" zoomScale="80" zoomScaleNormal="80" zoomScaleSheetLayoutView="80" workbookViewId="0">
      <selection activeCell="G81" sqref="G81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146</v>
      </c>
    </row>
    <row r="3" spans="1:13" ht="18.75" x14ac:dyDescent="0.25">
      <c r="A3" s="2"/>
      <c r="B3" s="2"/>
      <c r="C3" s="2"/>
      <c r="D3" s="60" t="s">
        <v>114</v>
      </c>
      <c r="E3" s="60"/>
      <c r="F3" s="60"/>
      <c r="G3" s="60"/>
      <c r="H3" s="60"/>
    </row>
    <row r="4" spans="1:13" ht="18.75" x14ac:dyDescent="0.25">
      <c r="A4" s="2"/>
      <c r="B4" s="2"/>
      <c r="C4" s="2"/>
      <c r="D4" s="60" t="s">
        <v>147</v>
      </c>
      <c r="E4" s="60"/>
      <c r="F4" s="60"/>
      <c r="G4" s="60"/>
      <c r="H4" s="60"/>
    </row>
    <row r="5" spans="1:13" ht="17.25" customHeight="1" x14ac:dyDescent="0.25">
      <c r="A5" s="2"/>
      <c r="B5" s="2"/>
      <c r="C5" s="2"/>
      <c r="D5" s="2"/>
      <c r="E5" s="2"/>
      <c r="F5" s="61" t="s">
        <v>112</v>
      </c>
      <c r="G5" s="61"/>
      <c r="H5" s="61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145</v>
      </c>
    </row>
    <row r="9" spans="1:13" s="10" customFormat="1" ht="55.5" customHeight="1" x14ac:dyDescent="0.3">
      <c r="A9" s="63" t="s">
        <v>126</v>
      </c>
      <c r="B9" s="63"/>
      <c r="C9" s="63"/>
      <c r="D9" s="63"/>
      <c r="E9" s="63"/>
      <c r="F9" s="63"/>
      <c r="G9" s="63"/>
      <c r="H9" s="63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62" t="s">
        <v>115</v>
      </c>
      <c r="H11" s="62" t="s">
        <v>127</v>
      </c>
    </row>
    <row r="12" spans="1:13" s="10" customFormat="1" ht="18.75" x14ac:dyDescent="0.3">
      <c r="A12" s="53"/>
      <c r="B12" s="53"/>
      <c r="C12" s="53"/>
      <c r="D12" s="53"/>
      <c r="E12" s="53"/>
      <c r="F12" s="62"/>
      <c r="G12" s="62"/>
      <c r="H12" s="62"/>
    </row>
    <row r="13" spans="1:13" s="10" customFormat="1" ht="38.25" customHeight="1" x14ac:dyDescent="0.3">
      <c r="A13" s="53"/>
      <c r="B13" s="53"/>
      <c r="C13" s="53"/>
      <c r="D13" s="53"/>
      <c r="E13" s="53"/>
      <c r="F13" s="62"/>
      <c r="G13" s="62"/>
      <c r="H13" s="6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148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149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150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hidden="1" customHeight="1" x14ac:dyDescent="0.3">
      <c r="A23" s="54" t="s">
        <v>151</v>
      </c>
      <c r="B23" s="12"/>
      <c r="C23" s="12"/>
      <c r="D23" s="56" t="s">
        <v>129</v>
      </c>
      <c r="E23" s="11"/>
      <c r="F23" s="58">
        <v>0</v>
      </c>
      <c r="G23" s="58">
        <v>0</v>
      </c>
      <c r="H23" s="58">
        <v>0</v>
      </c>
    </row>
    <row r="24" spans="1:14" s="10" customFormat="1" ht="409.5" hidden="1" customHeight="1" x14ac:dyDescent="0.3">
      <c r="A24" s="55"/>
      <c r="B24" s="12"/>
      <c r="C24" s="12"/>
      <c r="D24" s="57"/>
      <c r="E24" s="11"/>
      <c r="F24" s="59"/>
      <c r="G24" s="59"/>
      <c r="H24" s="59"/>
    </row>
    <row r="25" spans="1:14" s="10" customFormat="1" ht="120.75" customHeight="1" x14ac:dyDescent="0.3">
      <c r="A25" s="11" t="s">
        <v>152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153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F62+F83</f>
        <v>15915.599999999999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15765.599999999999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413.8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413.6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413.6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2936.9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2936.9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f>2847+89.9</f>
        <v>2936.9</v>
      </c>
      <c r="G82" s="51">
        <v>0</v>
      </c>
      <c r="H82" s="51">
        <v>0</v>
      </c>
    </row>
    <row r="83" spans="1:8" s="10" customFormat="1" ht="25.5" customHeight="1" x14ac:dyDescent="0.3">
      <c r="A83" s="17" t="s">
        <v>156</v>
      </c>
      <c r="B83" s="18"/>
      <c r="C83" s="18"/>
      <c r="D83" s="16" t="s">
        <v>155</v>
      </c>
      <c r="E83" s="19"/>
      <c r="F83" s="51">
        <f>F84</f>
        <v>150</v>
      </c>
      <c r="G83" s="51">
        <v>0</v>
      </c>
      <c r="H83" s="51">
        <v>0</v>
      </c>
    </row>
    <row r="84" spans="1:8" s="10" customFormat="1" ht="29.25" customHeight="1" x14ac:dyDescent="0.3">
      <c r="A84" s="17" t="s">
        <v>156</v>
      </c>
      <c r="B84" s="18"/>
      <c r="C84" s="18"/>
      <c r="D84" s="16" t="s">
        <v>154</v>
      </c>
      <c r="E84" s="19"/>
      <c r="F84" s="51">
        <f>150</f>
        <v>150</v>
      </c>
      <c r="G84" s="51">
        <v>0</v>
      </c>
      <c r="H84" s="51">
        <v>0</v>
      </c>
    </row>
    <row r="85" spans="1:8" s="10" customFormat="1" ht="18.75" x14ac:dyDescent="0.3">
      <c r="A85" s="41" t="s">
        <v>88</v>
      </c>
      <c r="B85" s="42"/>
      <c r="C85" s="42"/>
      <c r="D85" s="42"/>
      <c r="E85" s="41" t="s">
        <v>88</v>
      </c>
      <c r="F85" s="45">
        <f>F16+F61</f>
        <v>27296.299999999996</v>
      </c>
      <c r="G85" s="45">
        <f>G16+G61</f>
        <v>20500.400000000001</v>
      </c>
      <c r="H85" s="45">
        <f>H16+H61</f>
        <v>17012.600000000002</v>
      </c>
    </row>
    <row r="86" spans="1:8" s="10" customFormat="1" ht="18.75" x14ac:dyDescent="0.3"/>
    <row r="87" spans="1:8" s="10" customFormat="1" ht="121.5" customHeight="1" x14ac:dyDescent="0.35">
      <c r="A87" s="52" t="s">
        <v>89</v>
      </c>
      <c r="B87" s="52"/>
      <c r="C87" s="52"/>
      <c r="D87" s="52"/>
      <c r="E87" s="52"/>
      <c r="F87" s="52"/>
      <c r="G87" s="52"/>
      <c r="H87" s="52"/>
    </row>
  </sheetData>
  <mergeCells count="18">
    <mergeCell ref="D3:H3"/>
    <mergeCell ref="F5:H5"/>
    <mergeCell ref="G11:G13"/>
    <mergeCell ref="F11:F13"/>
    <mergeCell ref="A9:H9"/>
    <mergeCell ref="H11:H13"/>
    <mergeCell ref="D4:H4"/>
    <mergeCell ref="A87:H87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2025-12-22T09:46:23Z</dcterms:modified>
</cp:coreProperties>
</file>